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3A0374C9-F5E5-4A2D-A839-547A76627943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1. Форма сбора" sheetId="2" r:id="rId1"/>
    <sheet name="3. Целевики" sheetId="4" r:id="rId2"/>
  </sheets>
  <calcPr calcId="191029"/>
</workbook>
</file>

<file path=xl/calcChain.xml><?xml version="1.0" encoding="utf-8"?>
<calcChain xmlns="http://schemas.openxmlformats.org/spreadsheetml/2006/main">
  <c r="E6" i="4" l="1"/>
  <c r="E5" i="4"/>
  <c r="E4" i="4"/>
  <c r="F6" i="2"/>
  <c r="F5" i="2"/>
  <c r="F4" i="2"/>
  <c r="E7" i="4" l="1"/>
  <c r="E8" i="4"/>
  <c r="E9" i="4"/>
  <c r="E10" i="4"/>
  <c r="E11" i="4"/>
  <c r="E12" i="4"/>
  <c r="E13" i="4"/>
  <c r="E14" i="4"/>
  <c r="E15" i="4"/>
  <c r="E16" i="4"/>
  <c r="E17" i="4"/>
  <c r="E18" i="4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</calcChain>
</file>

<file path=xl/sharedStrings.xml><?xml version="1.0" encoding="utf-8"?>
<sst xmlns="http://schemas.openxmlformats.org/spreadsheetml/2006/main" count="138" uniqueCount="101">
  <si>
    <t/>
  </si>
  <si>
    <t>Факт (по состоянию на 01.05.2025)</t>
  </si>
  <si>
    <t>Прогноз (на ближайшую перспективу - порядка 3-х месяцев)</t>
  </si>
  <si>
    <t>Иная форма занятости</t>
  </si>
  <si>
    <t>Прочее, редкие жизненные обстоятельства</t>
  </si>
  <si>
    <t>Зона риска (требует оперативных мер и адресной работы)</t>
  </si>
  <si>
    <t>Графа заполняется только если строку необходимо удалить из отчета</t>
  </si>
  <si>
    <t>Код и наименование профессии, специальности</t>
  </si>
  <si>
    <t>Из них: имеют заключенный договор о целевом обучении</t>
  </si>
  <si>
    <t>Трудоустроены 
(в соответствии с трудовым законодательством, законодательством об обязательном пенсионном страховании)</t>
  </si>
  <si>
    <t>из них (из 3): трудоустроены по полученной профессии, специальности</t>
  </si>
  <si>
    <t>из них (из 3): продолжат обучение</t>
  </si>
  <si>
    <t xml:space="preserve">из них (из 3): проходят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</si>
  <si>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Будут трудоустроены (в соответствии с трудовым законодательством, законодательством  об обязательном пенсионном страховании)</t>
  </si>
  <si>
    <t>из них (из 4): будут трудоустроены по полученной профессии, специальности</t>
  </si>
  <si>
    <t>из них (из 4): продолжат обучение</t>
  </si>
  <si>
    <t xml:space="preserve">из них (из 4): будут проходить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</si>
  <si>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Продолжают обучение и не трудоустроились (не планируют трудоустройство, предпринимательство)</t>
  </si>
  <si>
    <t>Призваны (будут призваны) в Вооруженные Силы РФ</t>
  </si>
  <si>
    <t>Находятся (будут находиться) в отпуске по уходу за ребенком</t>
  </si>
  <si>
    <t>Зарегистрированы (планируют зарегистрироваться) в качестве индивидуального предпринимателя</t>
  </si>
  <si>
    <t>Оформили (планируют оформить) самозанятость</t>
  </si>
  <si>
    <t>Находятся под следствием, отбывают наказание</t>
  </si>
  <si>
    <t>Ухаживают за больными родственниками (иные семейные обстоятельства)</t>
  </si>
  <si>
    <t>Переехали (планируют переезд) за пределы Российской Федерации</t>
  </si>
  <si>
    <t>Тяжелое состояние здоровья, не позволяющее трудоустраиваться; смерть</t>
  </si>
  <si>
    <t>Зарегистрированы в центрах занятости в качестве безработных (получают пособие по безработице)</t>
  </si>
  <si>
    <t>Не имеют мотивации к трудоустройству и не планируют трудоустраиваться, в том числе по причинам получения иных социальных льгот</t>
  </si>
  <si>
    <t>Отсутствует спрос на специалистов в регионе, находятся в поиске работы</t>
  </si>
  <si>
    <t>Теневая занятость</t>
  </si>
  <si>
    <t>Принимаемые меры по содействию трудоустройству выпускников</t>
  </si>
  <si>
    <t>1</t>
  </si>
  <si>
    <t>1.1</t>
  </si>
  <si>
    <t>1.2</t>
  </si>
  <si>
    <t>2</t>
  </si>
  <si>
    <t>3</t>
  </si>
  <si>
    <t>3.1</t>
  </si>
  <si>
    <t>3.2</t>
  </si>
  <si>
    <t>3.3</t>
  </si>
  <si>
    <t>4</t>
  </si>
  <si>
    <t>4.1</t>
  </si>
  <si>
    <t>4.2</t>
  </si>
  <si>
    <t>4.3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</si>
  <si>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</si>
  <si>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</si>
  <si>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</si>
  <si>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</si>
  <si>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</si>
  <si>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</si>
  <si>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</si>
  <si>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</si>
  <si>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</si>
  <si>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</si>
  <si>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</si>
  <si>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</si>
  <si>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</si>
  <si>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</si>
  <si>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22</t>
  </si>
  <si>
    <t>20</t>
  </si>
  <si>
    <t>27</t>
  </si>
  <si>
    <t>25</t>
  </si>
  <si>
    <t>21</t>
  </si>
  <si>
    <t>24</t>
  </si>
  <si>
    <t>23</t>
  </si>
  <si>
    <t>19</t>
  </si>
  <si>
    <t>26</t>
  </si>
  <si>
    <t>Договор действует</t>
  </si>
  <si>
    <t>Договор расторгнут</t>
  </si>
  <si>
    <t>Наименование работодателя, заключившего договор о целевом обучении</t>
  </si>
  <si>
    <t>ИНН работодателя, заключившего договор о целевом обучении</t>
  </si>
  <si>
    <t>КПП работодателя, заключившего договор о целевом обучении</t>
  </si>
  <si>
    <t>трудоустроены у работодателя, с которым заключен целевой договор</t>
  </si>
  <si>
    <t>будут трудоустроены у работодателя, с которым заключен целевой договор</t>
  </si>
  <si>
    <t>договор приостановлен (пролонгирован): продолжают обучение по согласованию с работодателем, заключившим договор о целевом обучении</t>
  </si>
  <si>
    <t>договор приостановлен (пролонгирован): призваны (будут призваны) в Вооруженные Силы РФ</t>
  </si>
  <si>
    <t>договор приостановлен (пролонгирован): находятся (будут находиться) в отпуске по уходу за ребенком</t>
  </si>
  <si>
    <t>договор приостановлен (пролонгирован): здоровье, требующее лечения, не позволяющее осуществлять трудовую деятельность</t>
  </si>
  <si>
    <t>трудоустроены у иного работодателя</t>
  </si>
  <si>
    <t>будут трудоустроены у иного работодателя</t>
  </si>
  <si>
    <t>продолжают обучение</t>
  </si>
  <si>
    <t>призваны (будут призваны) в Вооруженные Силы РФ</t>
  </si>
  <si>
    <t>находятся (будут находиться) в отпуске по уходу за ребенком</t>
  </si>
  <si>
    <t>зарегистрированы в качестве индивидуального предпринимателя</t>
  </si>
  <si>
    <t>оформили самозанятость</t>
  </si>
  <si>
    <t>не могут трудоустроиться: находятся под следствием, отбывают наказание</t>
  </si>
  <si>
    <t>не могут трудоустроиться: ухаживают за больными родственниками, иные семейные обстоятельства</t>
  </si>
  <si>
    <t>не могут трудоустроиться: смерть, тяжелое состояние здоровья</t>
  </si>
  <si>
    <t>не имеют мотивацию к ведению трудовой деятельности и не планируют трудоустраиваться</t>
  </si>
  <si>
    <t>переехали (планируют переезд) за пределы РФ</t>
  </si>
  <si>
    <t>теневая занятость</t>
  </si>
  <si>
    <t>отсутствует спрос на специалистов в регионе, находятся в поиске работы</t>
  </si>
  <si>
    <t>зарегистрированы в центрах занятости в качестве безработного (получают пособие по безработице)</t>
  </si>
  <si>
    <t>не планируют трудоустраиваться, в том числе по причинам получения иных социальных льгот</t>
  </si>
  <si>
    <r>
      <t xml:space="preserve">Заполняется в соответствии с данными федерального статистического наблюдения </t>
    </r>
    <r>
      <rPr>
        <b/>
        <sz val="11"/>
        <color theme="1"/>
        <rFont val="Calibri"/>
        <family val="2"/>
        <charset val="204"/>
      </rPr>
      <t>№ СПО-1</t>
    </r>
    <r>
      <rPr>
        <sz val="11"/>
        <color theme="1"/>
        <rFont val="Calibri"/>
        <family val="2"/>
      </rPr>
      <t xml:space="preserve"> (на начало 2024/25 учебного года)</t>
    </r>
  </si>
  <si>
    <r>
      <t xml:space="preserve">Суммарный выпуск 2025 г. (человек)
включая ожидаемый выпуск
</t>
    </r>
    <r>
      <rPr>
        <b/>
        <sz val="11"/>
        <color rgb="FFFF0000"/>
        <rFont val="Calibri"/>
        <family val="2"/>
        <charset val="204"/>
      </rPr>
      <t>(считается автоматически, формулу не удалять!!! )</t>
    </r>
  </si>
  <si>
    <r>
      <t xml:space="preserve">Ожидаемый выпуск 2025 </t>
    </r>
    <r>
      <rPr>
        <b/>
        <sz val="11"/>
        <color rgb="FFFF0000"/>
        <rFont val="Calibri"/>
        <family val="2"/>
        <charset val="204"/>
      </rPr>
      <t>(данные мониторинга СПО-1)</t>
    </r>
  </si>
  <si>
    <r>
      <t xml:space="preserve">Численность выпускников по указанной специальности, заключивших с работодателем договор о целевом обучении </t>
    </r>
    <r>
      <rPr>
        <b/>
        <sz val="11"/>
        <color rgb="FFFF0000"/>
        <rFont val="Calibri"/>
        <family val="2"/>
        <charset val="204"/>
      </rPr>
      <t>(считается автоматически, формулу не удалять!!! )</t>
    </r>
  </si>
  <si>
    <t>13.01.10 Электромонтер по ремонту и обслуживанию электрооборудования (по отраслям)</t>
  </si>
  <si>
    <t>18.01.27 Машинист технологических насосов и компрессоров</t>
  </si>
  <si>
    <t>15.01.37 Слесарь-наладчик контрольно-измерительных приборов и автоматики</t>
  </si>
  <si>
    <t>ПАО "Транснефть"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</si>
</sst>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b/>
      <sz val="11"/>
      <color rgb="FFFF0000"/>
      <name val="Calibri"/>
      <family val="2"/>
      <charset val="204"/>
    </font>
    <font>
      <b/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 applyAlignment="1">
      <alignment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2" xfId="0" applyBorder="1"/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14" fontId="0" fillId="0" borderId="1" xfId="0" applyNumberFormat="1" applyBorder="1" applyAlignment="1">
      <alignment wrapText="1"/>
    </xf>
    <xf numFmtId="0" fontId="1" fillId="0" borderId="2" xfId="0" applyFont="1" applyBorder="1" applyAlignment="1">
      <alignment wrapText="1"/>
    </xf>
    <xf numFmtId="0" fontId="0" fillId="0" borderId="4" xfId="0" applyBorder="1" applyAlignment="1">
      <alignment wrapText="1"/>
    </xf>
    <xf numFmtId="0" fontId="3" fillId="0" borderId="4" xfId="0" applyFont="1" applyBorder="1" applyAlignment="1">
      <alignment horizontal="center" wrapText="1"/>
    </xf>
    <xf numFmtId="0" fontId="0" fillId="0" borderId="5" xfId="0" applyBorder="1"/>
    <xf numFmtId="0" fontId="0" fillId="2" borderId="1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41"/>
  <sheetViews>
    <sheetView tabSelected="1" topLeftCell="C4" workbookViewId="0">
      <selection activeCell="F5" sqref="F5"/>
    </sheetView>
  </sheetViews>
  <sheetFormatPr defaultRowHeight="15" x14ac:dyDescent="0.25"/>
  <cols>
    <col min="1" max="2" width="14" hidden="1" customWidth="1"/>
    <col min="3" max="3" width="43.5703125" customWidth="1"/>
    <col min="4" max="5" width="14" customWidth="1"/>
    <col min="6" max="6" width="18.85546875" customWidth="1"/>
    <col min="7" max="28" width="14" customWidth="1"/>
  </cols>
  <sheetData>
    <row r="1" spans="1:28" s="3" customFormat="1" ht="123" customHeight="1" x14ac:dyDescent="0.25">
      <c r="A1" s="2" t="s">
        <v>0</v>
      </c>
      <c r="B1" s="2" t="s">
        <v>0</v>
      </c>
      <c r="C1" s="2" t="s">
        <v>0</v>
      </c>
      <c r="D1" s="16" t="s">
        <v>93</v>
      </c>
      <c r="E1" s="16"/>
      <c r="F1" s="2" t="s">
        <v>0</v>
      </c>
      <c r="G1" s="16" t="s">
        <v>1</v>
      </c>
      <c r="H1" s="16"/>
      <c r="I1" s="16"/>
      <c r="J1" s="16"/>
      <c r="K1" s="16" t="s">
        <v>2</v>
      </c>
      <c r="L1" s="16"/>
      <c r="M1" s="16"/>
      <c r="N1" s="16"/>
      <c r="O1" s="16" t="s">
        <v>3</v>
      </c>
      <c r="P1" s="16"/>
      <c r="Q1" s="16"/>
      <c r="R1" s="16"/>
      <c r="S1" s="16"/>
      <c r="T1" s="16" t="s">
        <v>4</v>
      </c>
      <c r="U1" s="16"/>
      <c r="V1" s="16"/>
      <c r="W1" s="16"/>
      <c r="X1" s="16" t="s">
        <v>5</v>
      </c>
      <c r="Y1" s="16"/>
      <c r="Z1" s="16"/>
      <c r="AA1" s="16"/>
      <c r="AB1" s="2" t="s">
        <v>0</v>
      </c>
    </row>
    <row r="2" spans="1:28" s="3" customFormat="1" ht="241.5" customHeight="1" x14ac:dyDescent="0.25">
      <c r="A2" s="2" t="s">
        <v>0</v>
      </c>
      <c r="B2" s="2" t="s">
        <v>6</v>
      </c>
      <c r="C2" s="2" t="s">
        <v>7</v>
      </c>
      <c r="D2" s="2" t="s">
        <v>95</v>
      </c>
      <c r="E2" s="2" t="s">
        <v>8</v>
      </c>
      <c r="F2" s="2" t="s">
        <v>94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 t="s">
        <v>26</v>
      </c>
      <c r="Y2" s="2" t="s">
        <v>27</v>
      </c>
      <c r="Z2" s="2" t="s">
        <v>28</v>
      </c>
      <c r="AA2" s="2" t="s">
        <v>29</v>
      </c>
      <c r="AB2" s="2" t="s">
        <v>30</v>
      </c>
    </row>
    <row r="3" spans="1:28" s="5" customFormat="1" ht="15" customHeight="1" x14ac:dyDescent="0.25">
      <c r="A3" s="4" t="s">
        <v>0</v>
      </c>
      <c r="B3" s="4"/>
      <c r="C3" s="4" t="s">
        <v>31</v>
      </c>
      <c r="D3" s="4" t="s">
        <v>32</v>
      </c>
      <c r="E3" s="4" t="s">
        <v>33</v>
      </c>
      <c r="F3" s="4" t="s">
        <v>34</v>
      </c>
      <c r="G3" s="4" t="s">
        <v>35</v>
      </c>
      <c r="H3" s="4" t="s">
        <v>36</v>
      </c>
      <c r="I3" s="4" t="s">
        <v>37</v>
      </c>
      <c r="J3" s="4" t="s">
        <v>38</v>
      </c>
      <c r="K3" s="4" t="s">
        <v>39</v>
      </c>
      <c r="L3" s="4" t="s">
        <v>40</v>
      </c>
      <c r="M3" s="4" t="s">
        <v>41</v>
      </c>
      <c r="N3" s="4" t="s">
        <v>42</v>
      </c>
      <c r="O3" s="4" t="s">
        <v>43</v>
      </c>
      <c r="P3" s="4" t="s">
        <v>44</v>
      </c>
      <c r="Q3" s="4" t="s">
        <v>45</v>
      </c>
      <c r="R3" s="4" t="s">
        <v>46</v>
      </c>
      <c r="S3" s="4" t="s">
        <v>47</v>
      </c>
      <c r="T3" s="4" t="s">
        <v>48</v>
      </c>
      <c r="U3" s="4" t="s">
        <v>49</v>
      </c>
      <c r="V3" s="4" t="s">
        <v>50</v>
      </c>
      <c r="W3" s="4" t="s">
        <v>51</v>
      </c>
      <c r="X3" s="4" t="s">
        <v>52</v>
      </c>
      <c r="Y3" s="4" t="s">
        <v>53</v>
      </c>
      <c r="Z3" s="4" t="s">
        <v>54</v>
      </c>
      <c r="AA3" s="4" t="s">
        <v>55</v>
      </c>
      <c r="AB3" s="4" t="s">
        <v>56</v>
      </c>
    </row>
    <row r="4" spans="1:28" ht="45" x14ac:dyDescent="0.25">
      <c r="A4" s="1" t="s">
        <v>31</v>
      </c>
      <c r="B4" s="1"/>
      <c r="C4" s="11" t="s">
        <v>97</v>
      </c>
      <c r="D4" s="1">
        <v>20</v>
      </c>
      <c r="E4" s="1">
        <v>0</v>
      </c>
      <c r="F4" s="6">
        <f>G4+K4+O4+P4+Q4+R4+S4+T4+U4+V4+W4+X4+Y4+Z4+AA4</f>
        <v>20</v>
      </c>
      <c r="G4" s="1">
        <v>0</v>
      </c>
      <c r="H4" s="1">
        <v>0</v>
      </c>
      <c r="I4" s="1">
        <v>0</v>
      </c>
      <c r="J4" s="1">
        <v>0</v>
      </c>
      <c r="K4" s="1">
        <v>20</v>
      </c>
      <c r="L4" s="1">
        <v>20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/>
    </row>
    <row r="5" spans="1:28" ht="30" x14ac:dyDescent="0.25">
      <c r="A5" s="1" t="s">
        <v>34</v>
      </c>
      <c r="B5" s="1"/>
      <c r="C5" s="7" t="s">
        <v>98</v>
      </c>
      <c r="D5" s="7">
        <v>25</v>
      </c>
      <c r="E5" s="7">
        <v>0</v>
      </c>
      <c r="F5" s="6">
        <f t="shared" ref="F5:F6" si="0">G5+K5+O5+P5+Q5+R5+S5+T5+U5+V5+W5+X5+Y5+Z5+AA5</f>
        <v>25</v>
      </c>
      <c r="G5" s="7">
        <v>0</v>
      </c>
      <c r="H5" s="7">
        <v>0</v>
      </c>
      <c r="I5" s="7">
        <v>0</v>
      </c>
      <c r="J5" s="7">
        <v>0</v>
      </c>
      <c r="K5" s="7">
        <v>25</v>
      </c>
      <c r="L5" s="7">
        <v>25</v>
      </c>
      <c r="M5" s="7">
        <v>0</v>
      </c>
      <c r="N5" s="7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7"/>
    </row>
    <row r="6" spans="1:28" ht="30" x14ac:dyDescent="0.25">
      <c r="C6" s="12" t="s">
        <v>99</v>
      </c>
      <c r="D6" s="8">
        <v>25</v>
      </c>
      <c r="E6" s="8">
        <v>0</v>
      </c>
      <c r="F6" s="6">
        <f t="shared" si="0"/>
        <v>25</v>
      </c>
      <c r="G6" s="8">
        <v>0</v>
      </c>
      <c r="H6" s="8">
        <v>0</v>
      </c>
      <c r="I6" s="8">
        <v>0</v>
      </c>
      <c r="J6" s="8">
        <v>0</v>
      </c>
      <c r="K6" s="8">
        <v>25</v>
      </c>
      <c r="L6" s="8">
        <v>25</v>
      </c>
      <c r="M6" s="8">
        <v>0</v>
      </c>
      <c r="N6" s="8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8"/>
    </row>
    <row r="7" spans="1:28" x14ac:dyDescent="0.25">
      <c r="C7" s="8"/>
      <c r="D7" s="8"/>
      <c r="E7" s="8"/>
      <c r="F7" s="6">
        <f t="shared" ref="F7:F41" si="1">G7+K7+O7+P7+Q7+R7+S7+T7+U7+V7+W7+X7+Y7+Z7+AA7</f>
        <v>0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1:28" x14ac:dyDescent="0.25">
      <c r="C8" s="8"/>
      <c r="D8" s="8"/>
      <c r="E8" s="8"/>
      <c r="F8" s="6">
        <f t="shared" si="1"/>
        <v>0</v>
      </c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</row>
    <row r="9" spans="1:28" x14ac:dyDescent="0.25">
      <c r="C9" s="8"/>
      <c r="D9" s="8"/>
      <c r="E9" s="8"/>
      <c r="F9" s="6">
        <f t="shared" si="1"/>
        <v>0</v>
      </c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</row>
    <row r="10" spans="1:28" x14ac:dyDescent="0.25">
      <c r="C10" s="8"/>
      <c r="D10" s="8"/>
      <c r="E10" s="8"/>
      <c r="F10" s="6">
        <f t="shared" si="1"/>
        <v>0</v>
      </c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</row>
    <row r="11" spans="1:28" x14ac:dyDescent="0.25">
      <c r="C11" s="8"/>
      <c r="D11" s="8"/>
      <c r="E11" s="8"/>
      <c r="F11" s="6">
        <f t="shared" si="1"/>
        <v>0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</row>
    <row r="12" spans="1:28" x14ac:dyDescent="0.25">
      <c r="C12" s="8"/>
      <c r="D12" s="8"/>
      <c r="E12" s="8"/>
      <c r="F12" s="6">
        <f t="shared" si="1"/>
        <v>0</v>
      </c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</row>
    <row r="13" spans="1:28" x14ac:dyDescent="0.25">
      <c r="C13" s="8"/>
      <c r="D13" s="8"/>
      <c r="E13" s="8"/>
      <c r="F13" s="6">
        <f t="shared" si="1"/>
        <v>0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</row>
    <row r="14" spans="1:28" x14ac:dyDescent="0.25">
      <c r="C14" s="8"/>
      <c r="D14" s="8"/>
      <c r="E14" s="8"/>
      <c r="F14" s="6">
        <f t="shared" si="1"/>
        <v>0</v>
      </c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</row>
    <row r="15" spans="1:28" x14ac:dyDescent="0.25">
      <c r="C15" s="8"/>
      <c r="D15" s="8"/>
      <c r="E15" s="8"/>
      <c r="F15" s="6">
        <f t="shared" si="1"/>
        <v>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</row>
    <row r="16" spans="1:28" x14ac:dyDescent="0.25">
      <c r="C16" s="8"/>
      <c r="D16" s="8"/>
      <c r="E16" s="8"/>
      <c r="F16" s="6">
        <f t="shared" si="1"/>
        <v>0</v>
      </c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</row>
    <row r="17" spans="3:28" x14ac:dyDescent="0.25">
      <c r="C17" s="8"/>
      <c r="D17" s="8"/>
      <c r="E17" s="8"/>
      <c r="F17" s="6">
        <f t="shared" si="1"/>
        <v>0</v>
      </c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</row>
    <row r="18" spans="3:28" x14ac:dyDescent="0.25">
      <c r="C18" s="8"/>
      <c r="D18" s="8"/>
      <c r="E18" s="8"/>
      <c r="F18" s="6">
        <f t="shared" si="1"/>
        <v>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</row>
    <row r="19" spans="3:28" x14ac:dyDescent="0.25">
      <c r="C19" s="8"/>
      <c r="D19" s="8"/>
      <c r="E19" s="8"/>
      <c r="F19" s="6">
        <f t="shared" si="1"/>
        <v>0</v>
      </c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</row>
    <row r="20" spans="3:28" x14ac:dyDescent="0.25">
      <c r="C20" s="8"/>
      <c r="D20" s="8"/>
      <c r="E20" s="8"/>
      <c r="F20" s="6">
        <f t="shared" si="1"/>
        <v>0</v>
      </c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</row>
    <row r="21" spans="3:28" x14ac:dyDescent="0.25">
      <c r="C21" s="8"/>
      <c r="D21" s="8"/>
      <c r="E21" s="8"/>
      <c r="F21" s="6">
        <f t="shared" si="1"/>
        <v>0</v>
      </c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</row>
    <row r="22" spans="3:28" x14ac:dyDescent="0.25">
      <c r="C22" s="8"/>
      <c r="D22" s="8"/>
      <c r="E22" s="8"/>
      <c r="F22" s="6">
        <f t="shared" si="1"/>
        <v>0</v>
      </c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</row>
    <row r="23" spans="3:28" x14ac:dyDescent="0.25">
      <c r="C23" s="8"/>
      <c r="D23" s="8"/>
      <c r="E23" s="8"/>
      <c r="F23" s="6">
        <f t="shared" si="1"/>
        <v>0</v>
      </c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</row>
    <row r="24" spans="3:28" x14ac:dyDescent="0.25">
      <c r="C24" s="8"/>
      <c r="D24" s="8"/>
      <c r="E24" s="8"/>
      <c r="F24" s="6">
        <f t="shared" si="1"/>
        <v>0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</row>
    <row r="25" spans="3:28" x14ac:dyDescent="0.25">
      <c r="C25" s="8"/>
      <c r="D25" s="8"/>
      <c r="E25" s="8"/>
      <c r="F25" s="6">
        <f t="shared" si="1"/>
        <v>0</v>
      </c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</row>
    <row r="26" spans="3:28" x14ac:dyDescent="0.25">
      <c r="C26" s="8"/>
      <c r="D26" s="8"/>
      <c r="E26" s="8"/>
      <c r="F26" s="6">
        <f t="shared" si="1"/>
        <v>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</row>
    <row r="27" spans="3:28" x14ac:dyDescent="0.25">
      <c r="C27" s="8"/>
      <c r="D27" s="8"/>
      <c r="E27" s="8"/>
      <c r="F27" s="6">
        <f t="shared" si="1"/>
        <v>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</row>
    <row r="28" spans="3:28" x14ac:dyDescent="0.25">
      <c r="C28" s="8"/>
      <c r="D28" s="8"/>
      <c r="E28" s="8"/>
      <c r="F28" s="6">
        <f t="shared" si="1"/>
        <v>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</row>
    <row r="29" spans="3:28" x14ac:dyDescent="0.25">
      <c r="C29" s="8"/>
      <c r="D29" s="8"/>
      <c r="E29" s="8"/>
      <c r="F29" s="6">
        <f t="shared" si="1"/>
        <v>0</v>
      </c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</row>
    <row r="30" spans="3:28" x14ac:dyDescent="0.25">
      <c r="C30" s="8"/>
      <c r="D30" s="8"/>
      <c r="E30" s="8"/>
      <c r="F30" s="6">
        <f t="shared" si="1"/>
        <v>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</row>
    <row r="31" spans="3:28" x14ac:dyDescent="0.25">
      <c r="C31" s="8"/>
      <c r="D31" s="8"/>
      <c r="E31" s="8"/>
      <c r="F31" s="6">
        <f t="shared" si="1"/>
        <v>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</row>
    <row r="32" spans="3:28" x14ac:dyDescent="0.25">
      <c r="C32" s="8"/>
      <c r="D32" s="8"/>
      <c r="E32" s="8"/>
      <c r="F32" s="6">
        <f t="shared" si="1"/>
        <v>0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</row>
    <row r="33" spans="3:28" x14ac:dyDescent="0.25">
      <c r="C33" s="8"/>
      <c r="D33" s="8"/>
      <c r="E33" s="8"/>
      <c r="F33" s="6">
        <f t="shared" si="1"/>
        <v>0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</row>
    <row r="34" spans="3:28" x14ac:dyDescent="0.25">
      <c r="C34" s="8"/>
      <c r="D34" s="8"/>
      <c r="E34" s="8"/>
      <c r="F34" s="6">
        <f t="shared" si="1"/>
        <v>0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</row>
    <row r="35" spans="3:28" x14ac:dyDescent="0.25">
      <c r="C35" s="8"/>
      <c r="D35" s="8"/>
      <c r="E35" s="8"/>
      <c r="F35" s="6">
        <f t="shared" si="1"/>
        <v>0</v>
      </c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</row>
    <row r="36" spans="3:28" x14ac:dyDescent="0.25">
      <c r="C36" s="8"/>
      <c r="D36" s="8"/>
      <c r="E36" s="8"/>
      <c r="F36" s="6">
        <f t="shared" si="1"/>
        <v>0</v>
      </c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</row>
    <row r="37" spans="3:28" x14ac:dyDescent="0.25">
      <c r="C37" s="8"/>
      <c r="D37" s="8"/>
      <c r="E37" s="8"/>
      <c r="F37" s="6">
        <f t="shared" si="1"/>
        <v>0</v>
      </c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</row>
    <row r="38" spans="3:28" x14ac:dyDescent="0.25">
      <c r="C38" s="8"/>
      <c r="D38" s="8"/>
      <c r="E38" s="8"/>
      <c r="F38" s="6">
        <f t="shared" si="1"/>
        <v>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</row>
    <row r="39" spans="3:28" x14ac:dyDescent="0.25">
      <c r="C39" s="8"/>
      <c r="D39" s="8"/>
      <c r="E39" s="8"/>
      <c r="F39" s="6">
        <f t="shared" si="1"/>
        <v>0</v>
      </c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</row>
    <row r="40" spans="3:28" x14ac:dyDescent="0.25">
      <c r="C40" s="8"/>
      <c r="D40" s="8"/>
      <c r="E40" s="8"/>
      <c r="F40" s="6">
        <f t="shared" si="1"/>
        <v>0</v>
      </c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</row>
    <row r="41" spans="3:28" x14ac:dyDescent="0.25">
      <c r="C41" s="8"/>
      <c r="D41" s="8"/>
      <c r="E41" s="8"/>
      <c r="F41" s="6">
        <f t="shared" si="1"/>
        <v>0</v>
      </c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</row>
  </sheetData>
  <mergeCells count="6">
    <mergeCell ref="X1:AA1"/>
    <mergeCell ref="D1:E1"/>
    <mergeCell ref="G1:J1"/>
    <mergeCell ref="K1:N1"/>
    <mergeCell ref="O1:S1"/>
    <mergeCell ref="T1:W1"/>
  </mergeCells>
  <pageMargins left="0.7" right="0.7" top="0.75" bottom="0.75" header="0.3" footer="0.3"/>
  <pageSetup paperSize="9" scale="3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18"/>
  <sheetViews>
    <sheetView workbookViewId="0">
      <selection activeCell="G5" sqref="G5"/>
    </sheetView>
  </sheetViews>
  <sheetFormatPr defaultRowHeight="15" x14ac:dyDescent="0.25"/>
  <cols>
    <col min="1" max="1" width="14" customWidth="1"/>
    <col min="2" max="2" width="20.28515625" customWidth="1"/>
    <col min="3" max="3" width="22" customWidth="1"/>
    <col min="4" max="4" width="21.42578125" customWidth="1"/>
    <col min="5" max="5" width="15.42578125" customWidth="1"/>
    <col min="6" max="6" width="17" customWidth="1"/>
    <col min="7" max="7" width="16" customWidth="1"/>
    <col min="8" max="8" width="16.28515625" customWidth="1"/>
    <col min="9" max="9" width="16.140625" customWidth="1"/>
    <col min="10" max="10" width="18.7109375" customWidth="1"/>
    <col min="11" max="11" width="19.7109375" customWidth="1"/>
    <col min="12" max="27" width="14" customWidth="1"/>
  </cols>
  <sheetData>
    <row r="1" spans="1:27" s="3" customFormat="1" ht="39.75" customHeight="1" x14ac:dyDescent="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17" t="s">
        <v>66</v>
      </c>
      <c r="G1" s="17"/>
      <c r="H1" s="17"/>
      <c r="I1" s="17"/>
      <c r="J1" s="17"/>
      <c r="K1" s="17"/>
      <c r="L1" s="17" t="s">
        <v>67</v>
      </c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</row>
    <row r="2" spans="1:27" s="3" customFormat="1" ht="260.25" customHeight="1" x14ac:dyDescent="0.25">
      <c r="A2" s="2" t="s">
        <v>7</v>
      </c>
      <c r="B2" s="2" t="s">
        <v>68</v>
      </c>
      <c r="C2" s="2" t="s">
        <v>69</v>
      </c>
      <c r="D2" s="2" t="s">
        <v>70</v>
      </c>
      <c r="E2" s="2" t="s">
        <v>96</v>
      </c>
      <c r="F2" s="2" t="s">
        <v>71</v>
      </c>
      <c r="G2" s="2" t="s">
        <v>72</v>
      </c>
      <c r="H2" s="2" t="s">
        <v>73</v>
      </c>
      <c r="I2" s="2" t="s">
        <v>74</v>
      </c>
      <c r="J2" s="2" t="s">
        <v>75</v>
      </c>
      <c r="K2" s="2" t="s">
        <v>76</v>
      </c>
      <c r="L2" s="2" t="s">
        <v>77</v>
      </c>
      <c r="M2" s="2" t="s">
        <v>78</v>
      </c>
      <c r="N2" s="2" t="s">
        <v>79</v>
      </c>
      <c r="O2" s="2" t="s">
        <v>80</v>
      </c>
      <c r="P2" s="2" t="s">
        <v>81</v>
      </c>
      <c r="Q2" s="2" t="s">
        <v>82</v>
      </c>
      <c r="R2" s="2" t="s">
        <v>83</v>
      </c>
      <c r="S2" s="2" t="s">
        <v>84</v>
      </c>
      <c r="T2" s="2" t="s">
        <v>85</v>
      </c>
      <c r="U2" s="2" t="s">
        <v>86</v>
      </c>
      <c r="V2" s="2" t="s">
        <v>87</v>
      </c>
      <c r="W2" s="2" t="s">
        <v>88</v>
      </c>
      <c r="X2" s="2" t="s">
        <v>89</v>
      </c>
      <c r="Y2" s="2" t="s">
        <v>90</v>
      </c>
      <c r="Z2" s="2" t="s">
        <v>91</v>
      </c>
      <c r="AA2" s="2" t="s">
        <v>92</v>
      </c>
    </row>
    <row r="3" spans="1:27" s="5" customFormat="1" ht="15" customHeight="1" x14ac:dyDescent="0.25">
      <c r="A3" s="4" t="s">
        <v>31</v>
      </c>
      <c r="B3" s="4" t="s">
        <v>34</v>
      </c>
      <c r="C3" s="4" t="s">
        <v>35</v>
      </c>
      <c r="D3" s="4" t="s">
        <v>39</v>
      </c>
      <c r="E3" s="4" t="s">
        <v>43</v>
      </c>
      <c r="F3" s="4" t="s">
        <v>44</v>
      </c>
      <c r="G3" s="4" t="s">
        <v>45</v>
      </c>
      <c r="H3" s="4" t="s">
        <v>46</v>
      </c>
      <c r="I3" s="4" t="s">
        <v>47</v>
      </c>
      <c r="J3" s="4" t="s">
        <v>48</v>
      </c>
      <c r="K3" s="4" t="s">
        <v>49</v>
      </c>
      <c r="L3" s="4" t="s">
        <v>50</v>
      </c>
      <c r="M3" s="4" t="s">
        <v>51</v>
      </c>
      <c r="N3" s="4" t="s">
        <v>52</v>
      </c>
      <c r="O3" s="4" t="s">
        <v>53</v>
      </c>
      <c r="P3" s="4" t="s">
        <v>54</v>
      </c>
      <c r="Q3" s="4" t="s">
        <v>55</v>
      </c>
      <c r="R3" s="4" t="s">
        <v>56</v>
      </c>
      <c r="S3" s="4" t="s">
        <v>64</v>
      </c>
      <c r="T3" s="4" t="s">
        <v>58</v>
      </c>
      <c r="U3" s="4" t="s">
        <v>61</v>
      </c>
      <c r="V3" s="4" t="s">
        <v>57</v>
      </c>
      <c r="W3" s="4" t="s">
        <v>63</v>
      </c>
      <c r="X3" s="4" t="s">
        <v>62</v>
      </c>
      <c r="Y3" s="4" t="s">
        <v>60</v>
      </c>
      <c r="Z3" s="4" t="s">
        <v>65</v>
      </c>
      <c r="AA3" s="4" t="s">
        <v>59</v>
      </c>
    </row>
    <row r="4" spans="1:27" ht="135" x14ac:dyDescent="0.25">
      <c r="A4" s="11" t="s">
        <v>97</v>
      </c>
      <c r="B4" s="7" t="s">
        <v>100</v>
      </c>
      <c r="C4" s="7">
        <v>7706061801</v>
      </c>
      <c r="D4" s="7">
        <v>770301001</v>
      </c>
      <c r="E4" s="9">
        <f>SUM(F4:AA4)</f>
        <v>20</v>
      </c>
      <c r="F4" s="7">
        <v>0</v>
      </c>
      <c r="G4" s="7">
        <v>20</v>
      </c>
      <c r="H4" s="7">
        <v>0</v>
      </c>
      <c r="I4" s="7">
        <v>0</v>
      </c>
      <c r="J4" s="7">
        <v>0</v>
      </c>
      <c r="K4" s="7">
        <v>0</v>
      </c>
      <c r="L4" s="7">
        <v>0</v>
      </c>
      <c r="M4" s="7">
        <v>0</v>
      </c>
      <c r="N4" s="7">
        <v>0</v>
      </c>
      <c r="O4" s="7">
        <v>0</v>
      </c>
      <c r="P4" s="7">
        <v>0</v>
      </c>
      <c r="Q4" s="7">
        <v>0</v>
      </c>
      <c r="R4" s="7">
        <v>0</v>
      </c>
      <c r="S4" s="7">
        <v>0</v>
      </c>
      <c r="T4" s="7">
        <v>0</v>
      </c>
      <c r="U4" s="7">
        <v>0</v>
      </c>
      <c r="V4" s="7">
        <v>0</v>
      </c>
      <c r="W4" s="7">
        <v>0</v>
      </c>
      <c r="X4" s="7">
        <v>0</v>
      </c>
      <c r="Y4" s="7">
        <v>0</v>
      </c>
      <c r="Z4" s="7">
        <v>0</v>
      </c>
      <c r="AA4" s="7">
        <v>0</v>
      </c>
    </row>
    <row r="5" spans="1:27" ht="90" x14ac:dyDescent="0.25">
      <c r="A5" s="7" t="s">
        <v>98</v>
      </c>
      <c r="B5" s="7" t="s">
        <v>100</v>
      </c>
      <c r="C5" s="8">
        <v>7706061801</v>
      </c>
      <c r="D5" s="7">
        <v>770301001</v>
      </c>
      <c r="E5" s="9">
        <f t="shared" ref="E5:E6" si="0">SUM(F5:AA5)</f>
        <v>25</v>
      </c>
      <c r="F5" s="8">
        <v>0</v>
      </c>
      <c r="G5" s="8">
        <v>25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  <c r="W5" s="8">
        <v>0</v>
      </c>
      <c r="X5" s="8">
        <v>0</v>
      </c>
      <c r="Y5" s="8">
        <v>0</v>
      </c>
      <c r="Z5" s="8">
        <v>0</v>
      </c>
      <c r="AA5" s="8">
        <v>0</v>
      </c>
    </row>
    <row r="6" spans="1:27" s="15" customFormat="1" ht="105" x14ac:dyDescent="0.25">
      <c r="A6" s="12" t="s">
        <v>99</v>
      </c>
      <c r="B6" s="13" t="s">
        <v>100</v>
      </c>
      <c r="C6" s="8">
        <v>7706061801</v>
      </c>
      <c r="D6" s="13">
        <v>770301001</v>
      </c>
      <c r="E6" s="14">
        <f t="shared" si="0"/>
        <v>25</v>
      </c>
      <c r="F6" s="8">
        <v>0</v>
      </c>
      <c r="G6" s="8">
        <v>25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</row>
    <row r="7" spans="1:27" x14ac:dyDescent="0.25">
      <c r="A7" s="8"/>
      <c r="B7" s="8"/>
      <c r="C7" s="8"/>
      <c r="D7" s="8"/>
      <c r="E7" s="9">
        <f t="shared" ref="E7:E18" si="1">SUM(F7:AA7)</f>
        <v>0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</row>
    <row r="8" spans="1:27" x14ac:dyDescent="0.25">
      <c r="A8" s="8"/>
      <c r="B8" s="8"/>
      <c r="C8" s="8"/>
      <c r="D8" s="8"/>
      <c r="E8" s="9">
        <f t="shared" si="1"/>
        <v>0</v>
      </c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</row>
    <row r="9" spans="1:27" x14ac:dyDescent="0.25">
      <c r="A9" s="8"/>
      <c r="B9" s="8"/>
      <c r="C9" s="8"/>
      <c r="D9" s="8"/>
      <c r="E9" s="9">
        <f t="shared" si="1"/>
        <v>0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</row>
    <row r="10" spans="1:27" x14ac:dyDescent="0.25">
      <c r="A10" s="8"/>
      <c r="B10" s="8"/>
      <c r="C10" s="8"/>
      <c r="D10" s="8"/>
      <c r="E10" s="9">
        <f t="shared" si="1"/>
        <v>0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</row>
    <row r="11" spans="1:27" x14ac:dyDescent="0.25">
      <c r="A11" s="8"/>
      <c r="B11" s="8"/>
      <c r="C11" s="8"/>
      <c r="D11" s="8"/>
      <c r="E11" s="9">
        <f t="shared" si="1"/>
        <v>0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</row>
    <row r="12" spans="1:27" x14ac:dyDescent="0.25">
      <c r="A12" s="8"/>
      <c r="B12" s="8"/>
      <c r="C12" s="8"/>
      <c r="D12" s="8"/>
      <c r="E12" s="9">
        <f t="shared" si="1"/>
        <v>0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</row>
    <row r="13" spans="1:27" x14ac:dyDescent="0.25">
      <c r="A13" s="8"/>
      <c r="B13" s="8"/>
      <c r="C13" s="8"/>
      <c r="D13" s="8"/>
      <c r="E13" s="9">
        <f t="shared" si="1"/>
        <v>0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</row>
    <row r="14" spans="1:27" x14ac:dyDescent="0.25">
      <c r="A14" s="8"/>
      <c r="B14" s="8"/>
      <c r="C14" s="8"/>
      <c r="D14" s="8"/>
      <c r="E14" s="9">
        <f t="shared" si="1"/>
        <v>0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</row>
    <row r="15" spans="1:27" x14ac:dyDescent="0.25">
      <c r="A15" s="8"/>
      <c r="B15" s="8"/>
      <c r="C15" s="8"/>
      <c r="D15" s="8"/>
      <c r="E15" s="9">
        <f t="shared" si="1"/>
        <v>0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</row>
    <row r="16" spans="1:27" x14ac:dyDescent="0.25">
      <c r="A16" s="8"/>
      <c r="B16" s="8"/>
      <c r="C16" s="8"/>
      <c r="D16" s="8"/>
      <c r="E16" s="9">
        <f t="shared" si="1"/>
        <v>0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</row>
    <row r="17" spans="1:27" x14ac:dyDescent="0.25">
      <c r="A17" s="8"/>
      <c r="B17" s="8"/>
      <c r="C17" s="8"/>
      <c r="D17" s="8"/>
      <c r="E17" s="9">
        <f t="shared" si="1"/>
        <v>0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1:27" x14ac:dyDescent="0.25">
      <c r="A18" s="8"/>
      <c r="B18" s="8"/>
      <c r="C18" s="8"/>
      <c r="D18" s="8"/>
      <c r="E18" s="10">
        <f t="shared" si="1"/>
        <v>0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</sheetData>
  <mergeCells count="2">
    <mergeCell ref="F1:K1"/>
    <mergeCell ref="L1:AA1"/>
  </mergeCells>
  <pageMargins left="0.7" right="0.7" top="0.75" bottom="0.75" header="0.3" footer="0.3"/>
  <pageSetup paperSize="9" scale="3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1. Форма сбора</vt:lpstr>
      <vt:lpstr>3. Целевики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Занятость выпускников 2025 г. (май)</dc:title>
  <dc:creator/>
  <cp:lastModifiedBy/>
  <dcterms:created xsi:type="dcterms:W3CDTF">2006-09-16T00:00:00Z</dcterms:created>
  <dcterms:modified xsi:type="dcterms:W3CDTF">2025-05-16T07:22:39Z</dcterms:modified>
</cp:coreProperties>
</file>